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8AED28A-8471-4CD6-B348-6507C7386346}" xr6:coauthVersionLast="47" xr6:coauthVersionMax="47" xr10:uidLastSave="{00000000-0000-0000-0000-000000000000}"/>
  <bookViews>
    <workbookView xWindow="52275" yWindow="3630" windowWidth="24030" windowHeight="1443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1" l="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<sst xmlns="http://schemas.openxmlformats.org/spreadsheetml/2006/main" count="2157" uniqueCount="403">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</sst>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-2766568.375</v>
      </c>
      <c r="Y12" s="181">
        <f>Y11-K12-L12</f>
        <v>-2766692</v>
      </c>
      <c r="Z12" s="217">
        <f>AVERAGE(Y12:Y20)</f>
        <v>-2766050.222222222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-2761906</v>
      </c>
      <c r="Y19" s="181">
        <f>Y18-K19-L19</f>
        <v>-2761906</v>
      </c>
      <c r="Z19" s="217">
        <f>AVERAGE(Y19:Y27)</f>
        <v>-2761897.888888889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2624482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2624482</v>
      </c>
      <c r="O20" s="67">
        <f t="shared" si="3"/>
        <v>194651.93857142856</v>
      </c>
      <c r="P20" s="7">
        <f t="shared" si="6"/>
        <v>2725127.1399999997</v>
      </c>
      <c r="Q20" s="164">
        <f>Q19+N20</f>
        <v>2786331.51</v>
      </c>
      <c r="R20" s="29">
        <f t="shared" si="1"/>
        <v>215.87459509565053</v>
      </c>
      <c r="S20" s="5">
        <f>SUM($Q$7:$Q20)/T20</f>
        <v>362636.93857142853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-2761905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/>
      <c r="F21" s="23"/>
      <c r="G21" s="26">
        <f>D21+E21+F21-E20-F20</f>
        <v>-4542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-4542</v>
      </c>
      <c r="O21" s="67">
        <f t="shared" si="3"/>
        <v>355928.77666666661</v>
      </c>
      <c r="P21" s="7">
        <f t="shared" si="6"/>
        <v>5338931.6499999994</v>
      </c>
      <c r="Q21" s="164">
        <f>Q20+N21</f>
        <v>2781789.51</v>
      </c>
      <c r="R21" s="29">
        <f t="shared" si="1"/>
        <v>311.88128503537018</v>
      </c>
      <c r="S21" s="5">
        <f>SUM($Q$7:$Q21)/T21</f>
        <v>523913.77666666661</v>
      </c>
      <c r="T21" s="18">
        <v>15</v>
      </c>
      <c r="U21" s="4"/>
      <c r="V21" s="131"/>
      <c r="W21" s="105"/>
      <c r="X21" s="217"/>
      <c r="Y21" s="181">
        <f>Y20-K21-L21+10</f>
        <v>-2761895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497046.00999999995</v>
      </c>
      <c r="P22" s="7">
        <f t="shared" si="6"/>
        <v>7952736.1599999992</v>
      </c>
      <c r="Q22" s="164">
        <f>Q21+N22</f>
        <v>2781789.51</v>
      </c>
      <c r="R22" s="29">
        <f t="shared" si="1"/>
        <v>395.88713873262498</v>
      </c>
      <c r="S22" s="5">
        <f>SUM($Q$7:$Q22)/T22</f>
        <v>665031.01</v>
      </c>
      <c r="T22" s="18">
        <v>16</v>
      </c>
      <c r="U22" s="4"/>
      <c r="V22" s="131"/>
      <c r="W22" s="105"/>
      <c r="X22" s="217"/>
      <c r="Y22" s="181">
        <f>Y21-K22-L22</f>
        <v>-2761895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621561.27470588218</v>
      </c>
      <c r="P23" s="7">
        <f t="shared" si="6"/>
        <v>10566541.669999998</v>
      </c>
      <c r="Q23" s="164">
        <f>Q22+N23+1</f>
        <v>2781790.51</v>
      </c>
      <c r="R23" s="29">
        <f t="shared" si="1"/>
        <v>470.00998583557003</v>
      </c>
      <c r="S23" s="5">
        <f>SUM($Q$7:$Q23)/T23</f>
        <v>789546.2747058823</v>
      </c>
      <c r="T23" s="18">
        <v>17</v>
      </c>
      <c r="U23" s="27"/>
      <c r="V23" s="135"/>
      <c r="W23" s="105"/>
      <c r="X23" s="217"/>
      <c r="Y23" s="181">
        <f>Y22-K23-L23-1</f>
        <v>-2761896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732241.50999999989</v>
      </c>
      <c r="P24" s="7">
        <f t="shared" si="6"/>
        <v>13180347.179999998</v>
      </c>
      <c r="Q24" s="164">
        <f t="shared" ref="Q24" si="14">Q23+N24</f>
        <v>2781790.51</v>
      </c>
      <c r="R24" s="29">
        <f t="shared" si="1"/>
        <v>535.8969610381879</v>
      </c>
      <c r="S24" s="5">
        <f>SUM($Q$7:$Q24)/T24</f>
        <v>900226.51</v>
      </c>
      <c r="T24" s="18">
        <v>18</v>
      </c>
      <c r="U24" s="4"/>
      <c r="V24" s="135"/>
      <c r="W24" s="105"/>
      <c r="X24" s="217"/>
      <c r="Y24" s="181">
        <f t="shared" ref="Y24:Y55" si="15">Y23-K24-L24</f>
        <v>-2761896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831271.19421052618</v>
      </c>
      <c r="P25" s="7">
        <f t="shared" si="6"/>
        <v>15794152.689999998</v>
      </c>
      <c r="Q25" s="164">
        <f>Q24+N25</f>
        <v>2781790.51</v>
      </c>
      <c r="R25" s="29">
        <f t="shared" si="1"/>
        <v>594.84786987559971</v>
      </c>
      <c r="S25" s="5">
        <f>SUM($Q$7:$Q25)/T25-1</f>
        <v>999255.19421052618</v>
      </c>
      <c r="T25" s="18">
        <v>19</v>
      </c>
      <c r="U25" s="4"/>
      <c r="V25" s="131"/>
      <c r="W25" s="105"/>
      <c r="X25" s="217"/>
      <c r="Y25" s="181">
        <f t="shared" si="15"/>
        <v>-2761896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920397.9099999998</v>
      </c>
      <c r="P26" s="7">
        <f t="shared" si="6"/>
        <v>18407958.199999996</v>
      </c>
      <c r="Q26" s="164">
        <f>Q25+N26</f>
        <v>2781790.51</v>
      </c>
      <c r="R26" s="29">
        <f t="shared" si="1"/>
        <v>647.90481888263821</v>
      </c>
      <c r="S26" s="5">
        <f>SUM($Q$7:$Q26)/T26</f>
        <v>1088382.9099999997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-2761896</v>
      </c>
      <c r="Z26" s="217">
        <f>AVERAGE(Y26:Y34)</f>
        <v>-2761895.777777778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1001036.3671428568</v>
      </c>
      <c r="P27" s="7">
        <f t="shared" si="6"/>
        <v>21021763.709999993</v>
      </c>
      <c r="Q27" s="164">
        <f>Q26+N27</f>
        <v>2781790.51</v>
      </c>
      <c r="R27" s="29">
        <f t="shared" si="1"/>
        <v>695.90878182150595</v>
      </c>
      <c r="S27" s="5">
        <f>SUM($Q$7:$Q27)/T27+1</f>
        <v>1169022.3671428568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-2761896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v>-8844</v>
      </c>
      <c r="E28" s="87"/>
      <c r="F28" s="23"/>
      <c r="G28" s="26">
        <f t="shared" ref="G28:G30" si="17">D28+E28+F28-E27-F27</f>
        <v>-8844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-8844</v>
      </c>
      <c r="O28" s="67">
        <f t="shared" si="3"/>
        <v>1073941.9190909087</v>
      </c>
      <c r="P28" s="7">
        <f t="shared" si="6"/>
        <v>23626722.219999991</v>
      </c>
      <c r="Q28" s="164">
        <f>Q27+N28-3</f>
        <v>2772943.51</v>
      </c>
      <c r="R28" s="29">
        <f t="shared" si="1"/>
        <v>739.30881869863902</v>
      </c>
      <c r="S28" s="5">
        <f>SUM($Q$7:$Q28)/T28+1</f>
        <v>1241927.9190909087</v>
      </c>
      <c r="T28" s="18">
        <v>22</v>
      </c>
      <c r="U28" s="4"/>
      <c r="V28" s="131"/>
      <c r="W28" s="105"/>
      <c r="X28" s="217"/>
      <c r="Y28" s="181">
        <f>Y27-K28-L28+2</f>
        <v>-2761894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1140507.9882608692</v>
      </c>
      <c r="P29" s="7">
        <f t="shared" si="6"/>
        <v>26231683.729999989</v>
      </c>
      <c r="Q29" s="164">
        <f>Q28+N29+3</f>
        <v>2772946.51</v>
      </c>
      <c r="R29" s="29">
        <f t="shared" si="1"/>
        <v>778.93442168102456</v>
      </c>
      <c r="S29" s="5">
        <f>SUM($Q$7:$Q29)/T29</f>
        <v>1308492.9882608692</v>
      </c>
      <c r="T29" s="18">
        <v>23</v>
      </c>
      <c r="U29" s="4"/>
      <c r="V29" s="131"/>
      <c r="W29" s="105"/>
      <c r="X29" s="217"/>
      <c r="Y29" s="181">
        <f>Y28-K29-L29-2</f>
        <v>-2761896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1201526.8849999995</v>
      </c>
      <c r="P30" s="7">
        <f t="shared" si="6"/>
        <v>28836645.239999987</v>
      </c>
      <c r="Q30" s="164">
        <f>Q29+N30</f>
        <v>2772946.51</v>
      </c>
      <c r="R30" s="29">
        <f t="shared" si="1"/>
        <v>815.25843676518707</v>
      </c>
      <c r="S30" s="5">
        <f>SUM($Q$7:$Q30)/T30</f>
        <v>1369511.8849999995</v>
      </c>
      <c r="T30" s="18">
        <v>24</v>
      </c>
      <c r="U30" s="4"/>
      <c r="V30" s="131"/>
      <c r="W30" s="105"/>
      <c r="X30" s="217"/>
      <c r="Y30" s="181">
        <f t="shared" si="15"/>
        <v>-2761896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1257664.2699999993</v>
      </c>
      <c r="P31" s="7">
        <f t="shared" si="6"/>
        <v>31441606.749999985</v>
      </c>
      <c r="Q31" s="164">
        <f t="shared" ref="Q31:Q39" si="18">Q30+N31</f>
        <v>2772946.51</v>
      </c>
      <c r="R31" s="29">
        <f t="shared" si="1"/>
        <v>848.6765306426164</v>
      </c>
      <c r="S31" s="5">
        <f>SUM($Q$7:$Q31)/T31</f>
        <v>1425649.2699999993</v>
      </c>
      <c r="T31" s="18">
        <v>25</v>
      </c>
      <c r="U31" s="4"/>
      <c r="V31" s="137"/>
      <c r="W31" s="105"/>
      <c r="X31" s="217"/>
      <c r="Y31" s="181">
        <f t="shared" si="15"/>
        <v>-2761896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1309483.3946153841</v>
      </c>
      <c r="P32" s="7">
        <f t="shared" si="6"/>
        <v>34046568.259999983</v>
      </c>
      <c r="Q32" s="164">
        <f t="shared" si="18"/>
        <v>2772946.51</v>
      </c>
      <c r="R32" s="29">
        <f t="shared" si="1"/>
        <v>879.52400191409004</v>
      </c>
      <c r="S32" s="5">
        <f>SUM($Q$7:$Q32)/T32</f>
        <v>1477468.3946153841</v>
      </c>
      <c r="T32" s="18">
        <v>26</v>
      </c>
      <c r="U32" s="27"/>
      <c r="V32" s="137"/>
      <c r="W32" s="105"/>
      <c r="X32" s="217"/>
      <c r="Y32" s="181">
        <f t="shared" si="15"/>
        <v>-2761896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1357464.0655555548</v>
      </c>
      <c r="P33" s="7">
        <f t="shared" si="6"/>
        <v>36651529.769999981</v>
      </c>
      <c r="Q33" s="164">
        <f>Q32+N33</f>
        <v>2772946.51</v>
      </c>
      <c r="R33" s="29">
        <f t="shared" si="1"/>
        <v>908.08647531360225</v>
      </c>
      <c r="S33" s="5">
        <f>SUM($Q$7:$Q33)/T33</f>
        <v>1525449.0655555548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-2761896</v>
      </c>
      <c r="Z33" s="217">
        <f>AVERAGE(Y33:Y41)</f>
        <v>-2761897.4444444445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1402017.545714285</v>
      </c>
      <c r="P34" s="7">
        <f t="shared" si="6"/>
        <v>39256491.279999979</v>
      </c>
      <c r="Q34" s="164">
        <f>Q33+N34</f>
        <v>2772946.51</v>
      </c>
      <c r="R34" s="29">
        <f t="shared" si="1"/>
        <v>934.60877204172095</v>
      </c>
      <c r="S34" s="5">
        <f>SUM($Q$7:$Q34)/T34</f>
        <v>1570002.545714285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-2761896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1443498.3720689646</v>
      </c>
      <c r="P35" s="7">
        <f t="shared" si="6"/>
        <v>41861452.789999977</v>
      </c>
      <c r="Q35" s="164">
        <f>Q34+N35</f>
        <v>2772946.51</v>
      </c>
      <c r="R35" s="29">
        <f t="shared" si="1"/>
        <v>959.30194485755555</v>
      </c>
      <c r="S35" s="5">
        <f>SUM($Q$7:$Q35)/T35</f>
        <v>1611483.3720689646</v>
      </c>
      <c r="T35" s="18">
        <v>29</v>
      </c>
      <c r="U35" s="4"/>
      <c r="V35" s="131"/>
      <c r="W35" s="105"/>
      <c r="X35" s="217"/>
      <c r="Y35" s="181">
        <f>Y34-K35-L35-1</f>
        <v>-2761897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1482213.8433333326</v>
      </c>
      <c r="P36" s="7">
        <f t="shared" si="6"/>
        <v>44466415.299999975</v>
      </c>
      <c r="Q36" s="164">
        <f>Q35+N36+1</f>
        <v>2772947.51</v>
      </c>
      <c r="R36" s="29">
        <f t="shared" si="1"/>
        <v>982.34952128662235</v>
      </c>
      <c r="S36" s="5">
        <f>SUM($Q$7:$Q36)/T36+1</f>
        <v>1650199.8433333326</v>
      </c>
      <c r="T36" s="18">
        <v>30</v>
      </c>
      <c r="U36" s="4"/>
      <c r="V36" s="136"/>
      <c r="W36" s="105"/>
      <c r="X36" s="217"/>
      <c r="Y36" s="181">
        <f>Y35-K36-L36-1</f>
        <v>-2761898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1518431.5422580636</v>
      </c>
      <c r="P37" s="7">
        <f t="shared" si="6"/>
        <v>47071377.809999973</v>
      </c>
      <c r="Q37" s="164">
        <f>Q36+N37</f>
        <v>2772947.51</v>
      </c>
      <c r="R37" s="29">
        <f t="shared" si="1"/>
        <v>1003.9096004155513</v>
      </c>
      <c r="S37" s="5">
        <f>SUM($Q$7:$Q37)/T37+1</f>
        <v>1686417.5422580636</v>
      </c>
      <c r="T37" s="18">
        <v>31</v>
      </c>
      <c r="U37" s="27"/>
      <c r="V37" s="137"/>
      <c r="W37" s="105"/>
      <c r="X37" s="217"/>
      <c r="Y37" s="181">
        <f t="shared" si="15"/>
        <v>-2761898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1552385.6349999991</v>
      </c>
      <c r="P38" s="7">
        <f t="shared" si="6"/>
        <v>49676340.31999997</v>
      </c>
      <c r="Q38" s="164">
        <f t="shared" si="18"/>
        <v>2772947.51</v>
      </c>
      <c r="R38" s="29">
        <f t="shared" si="1"/>
        <v>1024.1215793076756</v>
      </c>
      <c r="S38" s="5">
        <f>SUM($Q$7:$Q38)/T38</f>
        <v>1720370.6349999991</v>
      </c>
      <c r="T38" s="18">
        <v>32</v>
      </c>
      <c r="U38" s="27"/>
      <c r="V38" s="137"/>
      <c r="W38" s="105"/>
      <c r="X38" s="217"/>
      <c r="Y38" s="181">
        <f t="shared" si="15"/>
        <v>-2761898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1584281.9039393929</v>
      </c>
      <c r="P39" s="7">
        <f t="shared" si="6"/>
        <v>52281302.829999968</v>
      </c>
      <c r="Q39" s="164">
        <f t="shared" si="18"/>
        <v>2772947.51</v>
      </c>
      <c r="R39" s="29">
        <f t="shared" si="1"/>
        <v>1043.1091489950848</v>
      </c>
      <c r="S39" s="5">
        <f>SUM($Q$7:$Q39)/T39</f>
        <v>1752266.9039393929</v>
      </c>
      <c r="T39" s="18">
        <v>33</v>
      </c>
      <c r="U39" s="27"/>
      <c r="V39" s="137"/>
      <c r="W39" s="105"/>
      <c r="X39" s="217"/>
      <c r="Y39" s="181">
        <f t="shared" si="15"/>
        <v>-2761898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1614301.9217647049</v>
      </c>
      <c r="P40" s="7">
        <f t="shared" si="6"/>
        <v>54886265.339999966</v>
      </c>
      <c r="Q40" s="164">
        <f>Q39+N40</f>
        <v>2772947.51</v>
      </c>
      <c r="R40" s="29">
        <f t="shared" si="1"/>
        <v>1060.9798028185282</v>
      </c>
      <c r="S40" s="5">
        <f>SUM($Q$7:$Q40)/T40</f>
        <v>1782286.9217647049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-2761898</v>
      </c>
      <c r="Z40" s="217">
        <f>AVERAGE(Y40:Y48)</f>
        <v>-2761898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1642606.5099999991</v>
      </c>
      <c r="P41" s="7">
        <f t="shared" si="6"/>
        <v>57491227.849999964</v>
      </c>
      <c r="Q41" s="164">
        <f>Q40+N41</f>
        <v>2772947.51</v>
      </c>
      <c r="R41" s="29">
        <f t="shared" si="1"/>
        <v>1077.8292764234895</v>
      </c>
      <c r="S41" s="5">
        <f>SUM($Q$7:$Q41)/T41</f>
        <v>1810591.5099999991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-2761898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1669338.5933333323</v>
      </c>
      <c r="P42" s="7">
        <f t="shared" si="6"/>
        <v>60096189.359999962</v>
      </c>
      <c r="Q42" s="164">
        <f>Q41+N42-1</f>
        <v>2772946.51</v>
      </c>
      <c r="R42" s="29">
        <f t="shared" si="1"/>
        <v>1093.7426516256405</v>
      </c>
      <c r="S42" s="5">
        <f>SUM($Q$7:$Q42)/T42</f>
        <v>1837323.5933333323</v>
      </c>
      <c r="T42" s="18">
        <v>36</v>
      </c>
      <c r="U42" s="138"/>
      <c r="V42" s="131"/>
      <c r="W42" s="105"/>
      <c r="X42" s="217"/>
      <c r="Y42" s="181">
        <f t="shared" si="15"/>
        <v>-2761898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1694625.7262162152</v>
      </c>
      <c r="P43" s="7">
        <f t="shared" si="6"/>
        <v>62701151.86999996</v>
      </c>
      <c r="Q43" s="164">
        <f>Q42+N43+1</f>
        <v>2772947.51</v>
      </c>
      <c r="R43" s="29">
        <f t="shared" si="1"/>
        <v>1108.7958604733847</v>
      </c>
      <c r="S43" s="5">
        <f>SUM($Q$7:$Q43)/T43</f>
        <v>1862610.7262162152</v>
      </c>
      <c r="T43" s="18">
        <v>37</v>
      </c>
      <c r="U43" s="138"/>
      <c r="V43" s="131"/>
      <c r="W43" s="105"/>
      <c r="X43" s="217"/>
      <c r="Y43" s="181">
        <f t="shared" si="15"/>
        <v>-2761898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1718581.95736842</v>
      </c>
      <c r="P44" s="7">
        <f t="shared" si="6"/>
        <v>65306114.379999958</v>
      </c>
      <c r="Q44" s="164">
        <f>Q43+N44</f>
        <v>2772947.51</v>
      </c>
      <c r="R44" s="29">
        <f t="shared" si="1"/>
        <v>1123.0567951712476</v>
      </c>
      <c r="S44" s="5">
        <f>SUM($Q$7:$Q44)/T44</f>
        <v>1886566.9573684202</v>
      </c>
      <c r="T44" s="18">
        <v>38</v>
      </c>
      <c r="U44" s="138"/>
      <c r="V44" s="131"/>
      <c r="W44" s="105"/>
      <c r="X44" s="217"/>
      <c r="Y44" s="181">
        <f t="shared" si="15"/>
        <v>-2761898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1741309.6638461526</v>
      </c>
      <c r="P45" s="7">
        <f t="shared" si="6"/>
        <v>67911076.889999956</v>
      </c>
      <c r="Q45" s="164">
        <f t="shared" ref="Q45:Q55" si="21">Q44+N45</f>
        <v>2772947.51</v>
      </c>
      <c r="R45" s="29">
        <f t="shared" si="1"/>
        <v>1136.5863998846046</v>
      </c>
      <c r="S45" s="5">
        <f>SUM($Q$7:$Q45)/T45</f>
        <v>1909294.6638461531</v>
      </c>
      <c r="T45" s="18">
        <v>39</v>
      </c>
      <c r="U45" s="138"/>
      <c r="V45" s="131"/>
      <c r="W45" s="105"/>
      <c r="X45" s="217"/>
      <c r="Y45" s="181">
        <f t="shared" si="15"/>
        <v>-2761898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1762900.9849999989</v>
      </c>
      <c r="P46" s="7">
        <f t="shared" si="6"/>
        <v>70516039.399999961</v>
      </c>
      <c r="Q46" s="164">
        <f t="shared" si="21"/>
        <v>2772947.51</v>
      </c>
      <c r="R46" s="29">
        <f t="shared" si="1"/>
        <v>1149.4395243622939</v>
      </c>
      <c r="S46" s="5">
        <f>SUM($Q$7:$Q46)/T46</f>
        <v>1930885.9849999994</v>
      </c>
      <c r="T46" s="18">
        <v>40</v>
      </c>
      <c r="U46" s="138"/>
      <c r="V46" s="131"/>
      <c r="W46" s="105"/>
      <c r="X46" s="217"/>
      <c r="Y46" s="181">
        <f t="shared" si="15"/>
        <v>-2761898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1783439.0709756089</v>
      </c>
      <c r="P47" s="7">
        <f t="shared" si="6"/>
        <v>73121001.909999967</v>
      </c>
      <c r="Q47" s="164">
        <f t="shared" si="21"/>
        <v>2772947.51</v>
      </c>
      <c r="R47" s="29">
        <f t="shared" si="1"/>
        <v>1161.6656671581447</v>
      </c>
      <c r="S47" s="5">
        <f>SUM($Q$7:$Q47)/T47</f>
        <v>1951424.0709756094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-2761898</v>
      </c>
      <c r="Z47" s="217">
        <f>AVERAGE(Y47:Y55)</f>
        <v>-2761898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1802999.1528571423</v>
      </c>
      <c r="P48" s="7">
        <f t="shared" si="6"/>
        <v>75725964.419999972</v>
      </c>
      <c r="Q48" s="164">
        <f>Q47+N48</f>
        <v>2772947.51</v>
      </c>
      <c r="R48" s="29">
        <f t="shared" si="1"/>
        <v>1173.3096126780024</v>
      </c>
      <c r="S48" s="5">
        <f>SUM($Q$7:$Q48)/T48</f>
        <v>1970984.1528571425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-2761898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1821563.6495348832</v>
      </c>
      <c r="P49" s="7">
        <f t="shared" si="6"/>
        <v>78327236.929999977</v>
      </c>
      <c r="Q49" s="164">
        <f t="shared" si="21"/>
        <v>2769257.51</v>
      </c>
      <c r="R49" s="29">
        <f t="shared" si="1"/>
        <v>1184.3608950411544</v>
      </c>
      <c r="S49" s="5">
        <f>SUM($Q$7:$Q49)/T49</f>
        <v>1989548.6495348834</v>
      </c>
      <c r="T49" s="18">
        <v>43</v>
      </c>
      <c r="U49" s="138"/>
      <c r="V49" s="131"/>
      <c r="W49" s="105"/>
      <c r="X49" s="217"/>
      <c r="Y49" s="181">
        <f t="shared" si="15"/>
        <v>-2761898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1839284.305454545</v>
      </c>
      <c r="P50" s="7">
        <f t="shared" si="6"/>
        <v>80928509.439999983</v>
      </c>
      <c r="Q50" s="164">
        <f>Q49+N50</f>
        <v>2769257.51</v>
      </c>
      <c r="R50" s="29">
        <f t="shared" si="1"/>
        <v>1194.9098463877999</v>
      </c>
      <c r="S50" s="5">
        <f>SUM($Q$7:$Q50)/T50</f>
        <v>2007269.3054545454</v>
      </c>
      <c r="T50" s="18">
        <v>44</v>
      </c>
      <c r="U50" s="138"/>
      <c r="V50" s="131"/>
      <c r="W50" s="105"/>
      <c r="X50" s="217"/>
      <c r="Y50" s="181">
        <f t="shared" si="15"/>
        <v>-2761898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1856217.3766666665</v>
      </c>
      <c r="P51" s="7">
        <f t="shared" si="6"/>
        <v>83529781.949999988</v>
      </c>
      <c r="Q51" s="164">
        <f t="shared" si="21"/>
        <v>2769257.51</v>
      </c>
      <c r="R51" s="29">
        <f t="shared" si="1"/>
        <v>1204.9899554523718</v>
      </c>
      <c r="S51" s="5">
        <f>SUM($Q$7:$Q51)/T51</f>
        <v>2024202.3766666667</v>
      </c>
      <c r="T51" s="18">
        <v>45</v>
      </c>
      <c r="U51" s="138"/>
      <c r="V51" s="131"/>
      <c r="W51" s="105"/>
      <c r="X51" s="217"/>
      <c r="Y51" s="181">
        <f t="shared" si="15"/>
        <v>-2761898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1872414.2273913042</v>
      </c>
      <c r="P52" s="7">
        <f t="shared" si="6"/>
        <v>86131054.459999993</v>
      </c>
      <c r="Q52" s="164">
        <f>Q51+N52</f>
        <v>2769257.51</v>
      </c>
      <c r="R52" s="29">
        <f t="shared" si="1"/>
        <v>1214.6317989054405</v>
      </c>
      <c r="S52" s="5">
        <f>SUM($Q$7:$Q52)/T52</f>
        <v>2040399.2273913044</v>
      </c>
      <c r="T52" s="18">
        <v>46</v>
      </c>
      <c r="U52" s="138"/>
      <c r="V52" s="131"/>
      <c r="W52" s="105"/>
      <c r="X52" s="217"/>
      <c r="Y52" s="181">
        <f t="shared" si="15"/>
        <v>-2761898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1887921.8504255319</v>
      </c>
      <c r="P53" s="7">
        <f t="shared" si="6"/>
        <v>88732326.969999999</v>
      </c>
      <c r="Q53" s="164">
        <f t="shared" si="21"/>
        <v>2769257.51</v>
      </c>
      <c r="R53" s="29">
        <f t="shared" si="1"/>
        <v>1223.8633511477408</v>
      </c>
      <c r="S53" s="5">
        <f>SUM($Q$7:$Q53)/T53</f>
        <v>2055906.8504255323</v>
      </c>
      <c r="T53" s="18">
        <v>47</v>
      </c>
      <c r="U53" s="138"/>
      <c r="V53" s="131"/>
      <c r="W53" s="105"/>
      <c r="X53" s="217"/>
      <c r="Y53" s="181">
        <f t="shared" si="15"/>
        <v>-2761898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1902783.3225</v>
      </c>
      <c r="P54" s="7">
        <f t="shared" si="6"/>
        <v>91333599.480000004</v>
      </c>
      <c r="Q54" s="164">
        <f>Q53+N54</f>
        <v>2769257.51</v>
      </c>
      <c r="R54" s="29">
        <f t="shared" si="1"/>
        <v>1232.710255379945</v>
      </c>
      <c r="S54" s="5">
        <f>SUM($Q$7:$Q54)/T54</f>
        <v>2070768.3225000005</v>
      </c>
      <c r="T54" s="18">
        <v>48</v>
      </c>
      <c r="U54" s="138"/>
      <c r="V54" s="131"/>
      <c r="W54" s="105"/>
      <c r="X54" s="217"/>
      <c r="Y54" s="181">
        <f t="shared" si="15"/>
        <v>-2761898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1917038.2038775512</v>
      </c>
      <c r="P55" s="232">
        <f t="shared" si="6"/>
        <v>93934871.99000001</v>
      </c>
      <c r="Q55" s="233">
        <f t="shared" si="21"/>
        <v>2769257.51</v>
      </c>
      <c r="R55" s="234">
        <f t="shared" si="1"/>
        <v>1241.1960614802224</v>
      </c>
      <c r="S55" s="235">
        <f>SUM($Q$7:$Q55)/T55</f>
        <v>2085023.2038775515</v>
      </c>
      <c r="T55" s="236">
        <v>49</v>
      </c>
      <c r="U55" s="237"/>
      <c r="V55" s="244"/>
      <c r="W55" s="239"/>
      <c r="X55" s="242"/>
      <c r="Y55" s="231">
        <f t="shared" si="15"/>
        <v>-2761898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5"/>
  <sheetViews>
    <sheetView topLeftCell="A5676" workbookViewId="0">
      <selection activeCell="A5695" sqref="A56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/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2025-09-30T10:04:49Z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